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Р-Крестьянская 53" sheetId="1" r:id="rId1"/>
  </sheets>
  <externalReferences>
    <externalReference r:id="rId2"/>
  </externalReferences>
  <definedNames>
    <definedName name="Z_6E36EA37_049E_4FAE_B719_2847CD16F858_.wvu.Cols" localSheetId="0" hidden="1">'Р-Крестьянская 53'!#REF!,'Р-Крестьянская 53'!#REF!</definedName>
    <definedName name="Z_6E36EA37_049E_4FAE_B719_2847CD16F858_.wvu.Rows" localSheetId="0" hidden="1">'Р-Крестьянская 53'!$42:$45</definedName>
    <definedName name="Z_73C0D023_21BD_4441_8EFA_957546C15799_.wvu.Cols" localSheetId="0" hidden="1">'Р-Крестьянская 53'!#REF!,'Р-Крестьянская 53'!#REF!</definedName>
    <definedName name="Z_73C0D023_21BD_4441_8EFA_957546C15799_.wvu.Rows" localSheetId="0" hidden="1">'Р-Крестьянская 53'!$42:$45</definedName>
    <definedName name="_xlnm.Print_Area" localSheetId="0">'Р-Крестьянская 53'!$A$1:$G$60</definedName>
  </definedNames>
  <calcPr calcId="145621"/>
</workbook>
</file>

<file path=xl/calcChain.xml><?xml version="1.0" encoding="utf-8"?>
<calcChain xmlns="http://schemas.openxmlformats.org/spreadsheetml/2006/main">
  <c r="E15" i="1" l="1"/>
  <c r="F39" i="1"/>
  <c r="F32" i="1"/>
  <c r="F15" i="1"/>
  <c r="G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<sst xmlns="http://schemas.openxmlformats.org/spreadsheetml/2006/main" count="62" uniqueCount="53">
  <si>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</si>
  <si>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</si>
  <si>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</si>
  <si>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</si>
  <si>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</si>
  <si>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</si>
  <si>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</si>
  <si>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</si>
  <si>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</si>
  <si>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</si>
  <si>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</si>
  <si>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</si>
  <si>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</si>
  <si>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</si>
  <si>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</si>
  <si>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</si>
  <si>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</si>
  <si>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</si>
  <si>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</si>
  <si>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</si>
  <si>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</si>
  <si>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</si>
  <si>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</si>
  <si>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</si>
  <si>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</si>
  <si>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</si>
  <si>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</si>
  <si>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</si>
  <si>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</si>
  <si>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</si>
  <si>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</si>
  <si>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</si>
  <si>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</si>
  <si>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</si>
  <si>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</si>
  <si>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</si>
  <si>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</si>
  <si>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</si>
  <si>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53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</si>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</sst>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" fontId="10" fillId="0" borderId="4" xfId="0" applyNumberFormat="1" applyFont="1" applyBorder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167">
          <cell r="FT167">
            <v>0</v>
          </cell>
        </row>
      </sheetData>
      <sheetData sheetId="1"/>
      <sheetData sheetId="2">
        <row r="167">
          <cell r="W167">
            <v>13627.133481935445</v>
          </cell>
          <cell r="X167">
            <v>2747.0623553399191</v>
          </cell>
          <cell r="Y167">
            <v>35150.767400000004</v>
          </cell>
          <cell r="AA167">
            <v>0</v>
          </cell>
          <cell r="AI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X167">
            <v>40016.267318127284</v>
          </cell>
          <cell r="BB167">
            <v>0</v>
          </cell>
          <cell r="BC167">
            <v>36.536000000000001</v>
          </cell>
          <cell r="BD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CN167">
            <v>13392.559707772281</v>
          </cell>
          <cell r="CO167">
            <v>2754.2275070928081</v>
          </cell>
          <cell r="CP167">
            <v>3598.8136999999997</v>
          </cell>
          <cell r="DE167">
            <v>12292.923602851934</v>
          </cell>
          <cell r="DS167">
            <v>23747.997134935773</v>
          </cell>
          <cell r="DT167">
            <v>4839.9368197189688</v>
          </cell>
          <cell r="DU167">
            <v>12856.634699999999</v>
          </cell>
          <cell r="DW167">
            <v>0</v>
          </cell>
          <cell r="DX167">
            <v>0</v>
          </cell>
          <cell r="DY167">
            <v>0</v>
          </cell>
          <cell r="EC167">
            <v>0</v>
          </cell>
          <cell r="EL167">
            <v>23806.772641495401</v>
          </cell>
          <cell r="EU167">
            <v>62754.11233730644</v>
          </cell>
          <cell r="EV167">
            <v>15403.753291644187</v>
          </cell>
          <cell r="EW167">
            <v>200.43</v>
          </cell>
          <cell r="FH167">
            <v>50256.00581446688</v>
          </cell>
          <cell r="FM167">
            <v>30996.337448873393</v>
          </cell>
          <cell r="FN167">
            <v>9328.5311885263945</v>
          </cell>
          <cell r="FO167">
            <v>2.3361724317745252E-13</v>
          </cell>
          <cell r="FU167">
            <v>24552.016788263507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9" zoomScaleNormal="100" workbookViewId="0">
      <selection activeCell="E16" sqref="E16:E1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.42578125" style="1" customWidth="1"/>
    <col min="7" max="7" width="16.140625" style="1" customWidth="1"/>
    <col min="8" max="8" width="7.140625" style="1" customWidth="1"/>
    <col min="9" max="9" width="10.1406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7" ht="18" customHeight="1" x14ac:dyDescent="0.2">
      <c r="A1" s="69" t="s">
        <v>43</v>
      </c>
      <c r="B1" s="69"/>
      <c r="C1" s="69"/>
      <c r="D1" s="69"/>
      <c r="E1" s="69"/>
      <c r="F1" s="69"/>
      <c r="G1" s="70"/>
    </row>
    <row r="2" spans="1:7" ht="21" customHeight="1" x14ac:dyDescent="0.2">
      <c r="A2" s="71" t="s">
        <v>38</v>
      </c>
      <c r="B2" s="72"/>
      <c r="C2" s="72"/>
      <c r="D2" s="72"/>
      <c r="E2" s="72"/>
      <c r="F2" s="72"/>
      <c r="G2" s="72"/>
    </row>
    <row r="3" spans="1:7" ht="14.25" hidden="1" customHeight="1" x14ac:dyDescent="0.2">
      <c r="A3" s="73" t="s">
        <v>0</v>
      </c>
      <c r="B3" s="74"/>
      <c r="C3" s="74"/>
      <c r="D3" s="74"/>
      <c r="E3" s="2">
        <f>E4+E5</f>
        <v>0</v>
      </c>
      <c r="F3" s="3" t="s">
        <v>1</v>
      </c>
    </row>
    <row r="4" spans="1:7" ht="14.25" hidden="1" customHeight="1" x14ac:dyDescent="0.2">
      <c r="A4" s="73" t="s">
        <v>2</v>
      </c>
      <c r="B4" s="74"/>
      <c r="C4" s="74"/>
      <c r="D4" s="74"/>
      <c r="E4" s="2"/>
      <c r="F4" s="3" t="s">
        <v>1</v>
      </c>
    </row>
    <row r="5" spans="1:7" ht="14.25" hidden="1" customHeight="1" x14ac:dyDescent="0.2">
      <c r="A5" s="73" t="s">
        <v>3</v>
      </c>
      <c r="B5" s="74"/>
      <c r="C5" s="74"/>
      <c r="D5" s="74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68" t="s">
        <v>39</v>
      </c>
      <c r="G6" s="68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75" x14ac:dyDescent="0.25">
      <c r="A9" s="84" t="s">
        <v>8</v>
      </c>
      <c r="B9" s="85"/>
      <c r="C9" s="85"/>
      <c r="D9" s="86"/>
      <c r="E9" s="16">
        <f>SUM(E10:E14)</f>
        <v>1187756.72</v>
      </c>
      <c r="F9" s="16">
        <f t="shared" ref="F9:G9" si="0">SUM(F10:F14)</f>
        <v>982708.57000000007</v>
      </c>
      <c r="G9" s="16">
        <f t="shared" si="0"/>
        <v>273647.18999999994</v>
      </c>
    </row>
    <row r="10" spans="1:7" ht="13.15" customHeight="1" x14ac:dyDescent="0.25">
      <c r="A10" s="63" t="s">
        <v>9</v>
      </c>
      <c r="B10" s="64"/>
      <c r="C10" s="64"/>
      <c r="D10" s="65"/>
      <c r="E10" s="17">
        <v>397527.15</v>
      </c>
      <c r="F10" s="17">
        <v>379117.15</v>
      </c>
      <c r="G10" s="18">
        <v>130545.51</v>
      </c>
    </row>
    <row r="11" spans="1:7" ht="14.45" customHeight="1" x14ac:dyDescent="0.25">
      <c r="A11" s="63" t="s">
        <v>10</v>
      </c>
      <c r="B11" s="64"/>
      <c r="C11" s="64"/>
      <c r="D11" s="65"/>
      <c r="E11" s="17"/>
      <c r="F11" s="17"/>
      <c r="G11" s="18"/>
    </row>
    <row r="12" spans="1:7" ht="13.9" customHeight="1" x14ac:dyDescent="0.25">
      <c r="A12" s="63" t="s">
        <v>11</v>
      </c>
      <c r="B12" s="64"/>
      <c r="C12" s="64"/>
      <c r="D12" s="65"/>
      <c r="E12" s="17">
        <v>134379.82</v>
      </c>
      <c r="F12" s="17">
        <v>110805.02</v>
      </c>
      <c r="G12" s="18">
        <v>24148.97</v>
      </c>
    </row>
    <row r="13" spans="1:7" ht="13.5" customHeight="1" x14ac:dyDescent="0.25">
      <c r="A13" s="63" t="s">
        <v>12</v>
      </c>
      <c r="B13" s="64"/>
      <c r="C13" s="64"/>
      <c r="D13" s="65"/>
      <c r="E13" s="17">
        <v>273289.98</v>
      </c>
      <c r="F13" s="17">
        <v>223540.54</v>
      </c>
      <c r="G13" s="18">
        <v>50918.8</v>
      </c>
    </row>
    <row r="14" spans="1:7" ht="14.45" customHeight="1" x14ac:dyDescent="0.25">
      <c r="A14" s="67" t="s">
        <v>13</v>
      </c>
      <c r="B14" s="67"/>
      <c r="C14" s="67"/>
      <c r="D14" s="67"/>
      <c r="E14" s="17">
        <v>382559.77</v>
      </c>
      <c r="F14" s="17">
        <v>269245.86</v>
      </c>
      <c r="G14" s="18">
        <v>68033.91</v>
      </c>
    </row>
    <row r="15" spans="1:7" ht="15.75" x14ac:dyDescent="0.25">
      <c r="A15" s="75" t="s">
        <v>41</v>
      </c>
      <c r="B15" s="76"/>
      <c r="C15" s="76"/>
      <c r="D15" s="77"/>
      <c r="E15" s="87">
        <f>SUM(E16:E19)</f>
        <v>942908.59</v>
      </c>
      <c r="F15" s="87">
        <f t="shared" ref="F15:G15" si="1">SUM(F16:F19)</f>
        <v>780018.74</v>
      </c>
      <c r="G15" s="87">
        <f t="shared" si="1"/>
        <v>132271.03</v>
      </c>
    </row>
    <row r="16" spans="1:7" ht="33.6" customHeight="1" x14ac:dyDescent="0.25">
      <c r="A16" s="78" t="s">
        <v>45</v>
      </c>
      <c r="B16" s="79"/>
      <c r="C16" s="79"/>
      <c r="D16" s="80"/>
      <c r="E16" s="17">
        <v>930814.39</v>
      </c>
      <c r="F16" s="17">
        <v>769607.42</v>
      </c>
      <c r="G16" s="18">
        <v>130588.15</v>
      </c>
    </row>
    <row r="17" spans="1:9" ht="15.75" x14ac:dyDescent="0.25">
      <c r="A17" s="67" t="s">
        <v>46</v>
      </c>
      <c r="B17" s="67"/>
      <c r="C17" s="67"/>
      <c r="D17" s="67"/>
      <c r="E17" s="17">
        <v>1194.71</v>
      </c>
      <c r="F17" s="17">
        <v>1029.94</v>
      </c>
      <c r="G17" s="18">
        <v>164.77</v>
      </c>
    </row>
    <row r="18" spans="1:9" ht="15.75" x14ac:dyDescent="0.25">
      <c r="A18" s="67" t="s">
        <v>47</v>
      </c>
      <c r="B18" s="67"/>
      <c r="C18" s="67"/>
      <c r="D18" s="67"/>
      <c r="E18" s="17"/>
      <c r="F18" s="17"/>
      <c r="G18" s="18"/>
    </row>
    <row r="19" spans="1:9" ht="15.75" x14ac:dyDescent="0.25">
      <c r="A19" s="67" t="s">
        <v>48</v>
      </c>
      <c r="B19" s="67"/>
      <c r="C19" s="67"/>
      <c r="D19" s="67"/>
      <c r="E19" s="17">
        <v>10899.49</v>
      </c>
      <c r="F19" s="17">
        <v>9381.3799999999992</v>
      </c>
      <c r="G19" s="18">
        <v>1518.11</v>
      </c>
    </row>
    <row r="20" spans="1:9" ht="15.75" x14ac:dyDescent="0.25">
      <c r="A20" s="66" t="s">
        <v>14</v>
      </c>
      <c r="B20" s="66"/>
      <c r="C20" s="66"/>
      <c r="D20" s="66"/>
      <c r="E20" s="17"/>
      <c r="F20" s="17"/>
      <c r="G20" s="18"/>
    </row>
    <row r="21" spans="1:9" ht="15.75" x14ac:dyDescent="0.25">
      <c r="A21" s="67" t="s">
        <v>15</v>
      </c>
      <c r="B21" s="67"/>
      <c r="C21" s="67"/>
      <c r="D21" s="67"/>
      <c r="E21" s="17">
        <v>7054.74</v>
      </c>
      <c r="F21" s="17">
        <v>6430.37</v>
      </c>
      <c r="G21" s="18">
        <v>2202.64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34" t="s">
        <v>44</v>
      </c>
      <c r="B24" s="34"/>
      <c r="C24" s="34"/>
      <c r="D24" s="34"/>
      <c r="E24" s="34"/>
      <c r="F24" s="17">
        <v>-64898.433199999854</v>
      </c>
      <c r="G24" s="19"/>
      <c r="I24" s="28"/>
    </row>
    <row r="25" spans="1:9" ht="15.75" customHeight="1" x14ac:dyDescent="0.2">
      <c r="A25" s="57" t="s">
        <v>30</v>
      </c>
      <c r="B25" s="58"/>
      <c r="C25" s="58"/>
      <c r="D25" s="58"/>
      <c r="E25" s="59"/>
      <c r="F25" s="53">
        <f>SUM(F27:F31)</f>
        <v>91541.230555402653</v>
      </c>
      <c r="I25" s="28"/>
    </row>
    <row r="26" spans="1:9" ht="28.5" customHeight="1" x14ac:dyDescent="0.2">
      <c r="A26" s="60"/>
      <c r="B26" s="61"/>
      <c r="C26" s="61"/>
      <c r="D26" s="61"/>
      <c r="E26" s="62"/>
      <c r="F26" s="54"/>
      <c r="I26" s="28"/>
    </row>
    <row r="27" spans="1:9" ht="15.75" hidden="1" x14ac:dyDescent="0.25">
      <c r="A27" s="42" t="s">
        <v>16</v>
      </c>
      <c r="B27" s="37"/>
      <c r="C27" s="37"/>
      <c r="D27" s="37"/>
      <c r="E27" s="38"/>
      <c r="F27" s="25">
        <f>'[1]свод за год'!W167</f>
        <v>13627.133481935445</v>
      </c>
      <c r="I27" s="28"/>
    </row>
    <row r="28" spans="1:9" ht="15.75" hidden="1" x14ac:dyDescent="0.25">
      <c r="A28" s="42" t="s">
        <v>31</v>
      </c>
      <c r="B28" s="37"/>
      <c r="C28" s="37"/>
      <c r="D28" s="37"/>
      <c r="E28" s="38"/>
      <c r="F28" s="25">
        <f>'[1]свод за год'!X167</f>
        <v>2747.0623553399191</v>
      </c>
      <c r="I28" s="28"/>
    </row>
    <row r="29" spans="1:9" ht="15.75" hidden="1" x14ac:dyDescent="0.25">
      <c r="A29" s="42" t="s">
        <v>18</v>
      </c>
      <c r="B29" s="37"/>
      <c r="C29" s="37"/>
      <c r="D29" s="37"/>
      <c r="E29" s="38"/>
      <c r="F29" s="25">
        <f>'[1]свод за год'!Y167</f>
        <v>35150.767400000004</v>
      </c>
      <c r="I29" s="28"/>
    </row>
    <row r="30" spans="1:9" ht="15.75" hidden="1" x14ac:dyDescent="0.25">
      <c r="A30" s="42" t="s">
        <v>19</v>
      </c>
      <c r="B30" s="37"/>
      <c r="C30" s="37"/>
      <c r="D30" s="37"/>
      <c r="E30" s="38"/>
      <c r="F30" s="25">
        <f>'[1]свод за год'!AA167+'[1]свод за год'!AI167+'[1]свод за год'!AL167+'[1]свод за год'!AO167+'[1]свод за год'!AP167+'[1]свод за год'!AQ167</f>
        <v>0</v>
      </c>
      <c r="I30" s="28"/>
    </row>
    <row r="31" spans="1:9" ht="36.75" hidden="1" customHeight="1" x14ac:dyDescent="0.25">
      <c r="A31" s="47" t="s">
        <v>32</v>
      </c>
      <c r="B31" s="55"/>
      <c r="C31" s="55"/>
      <c r="D31" s="55"/>
      <c r="E31" s="56"/>
      <c r="F31" s="25">
        <f>'[1]свод за год'!AX167</f>
        <v>40016.267318127284</v>
      </c>
      <c r="I31" s="28"/>
    </row>
    <row r="32" spans="1:9" ht="15.75" customHeight="1" x14ac:dyDescent="0.2">
      <c r="A32" s="57" t="s">
        <v>33</v>
      </c>
      <c r="B32" s="58"/>
      <c r="C32" s="58"/>
      <c r="D32" s="58"/>
      <c r="E32" s="59"/>
      <c r="F32" s="53">
        <f>SUM(F34:F38)+34878</f>
        <v>132167.86581386716</v>
      </c>
      <c r="I32" s="28"/>
    </row>
    <row r="33" spans="1:10" ht="33" customHeight="1" x14ac:dyDescent="0.2">
      <c r="A33" s="60"/>
      <c r="B33" s="61"/>
      <c r="C33" s="61"/>
      <c r="D33" s="61"/>
      <c r="E33" s="62"/>
      <c r="F33" s="54"/>
      <c r="I33" s="28"/>
    </row>
    <row r="34" spans="1:10" ht="15.75" hidden="1" x14ac:dyDescent="0.25">
      <c r="A34" s="50" t="s">
        <v>16</v>
      </c>
      <c r="B34" s="50"/>
      <c r="C34" s="50"/>
      <c r="D34" s="50"/>
      <c r="E34" s="50"/>
      <c r="F34" s="25">
        <f>'[1]свод за год'!CN167+'[1]свод за год'!DS167</f>
        <v>37140.556842708058</v>
      </c>
      <c r="I34" s="28"/>
    </row>
    <row r="35" spans="1:10" ht="15.75" hidden="1" x14ac:dyDescent="0.25">
      <c r="A35" s="50" t="s">
        <v>31</v>
      </c>
      <c r="B35" s="50"/>
      <c r="C35" s="50"/>
      <c r="D35" s="50"/>
      <c r="E35" s="50"/>
      <c r="F35" s="25">
        <f>'[1]свод за год'!CO167+'[1]свод за год'!DT167</f>
        <v>7594.1643268117768</v>
      </c>
      <c r="I35" s="28"/>
    </row>
    <row r="36" spans="1:10" ht="15.75" hidden="1" x14ac:dyDescent="0.25">
      <c r="A36" s="50" t="s">
        <v>18</v>
      </c>
      <c r="B36" s="50"/>
      <c r="C36" s="50"/>
      <c r="D36" s="50"/>
      <c r="E36" s="50"/>
      <c r="F36" s="25">
        <f>'[1]свод за год'!CP167+'[1]свод за год'!DU167</f>
        <v>16455.448399999997</v>
      </c>
      <c r="I36" s="28"/>
    </row>
    <row r="37" spans="1:10" ht="15.75" hidden="1" x14ac:dyDescent="0.25">
      <c r="A37" s="50" t="s">
        <v>19</v>
      </c>
      <c r="B37" s="50"/>
      <c r="C37" s="50"/>
      <c r="D37" s="50"/>
      <c r="E37" s="50"/>
      <c r="F37" s="25">
        <f>'[1]свод за год'!AK167+'[1]свод за год'!AM167+'[1]свод за год'!AN167+'[1]свод за год'!BD167+'[1]свод за год'!EC167+'[1]свод за год'!DW167+'[1]свод за год'!DX167+'[1]свод за год'!DY167</f>
        <v>0</v>
      </c>
      <c r="I37" s="28"/>
    </row>
    <row r="38" spans="1:10" ht="39.75" hidden="1" customHeight="1" x14ac:dyDescent="0.25">
      <c r="A38" s="47" t="s">
        <v>34</v>
      </c>
      <c r="B38" s="48"/>
      <c r="C38" s="48"/>
      <c r="D38" s="48"/>
      <c r="E38" s="49"/>
      <c r="F38" s="25">
        <f>'[1]свод за год'!DE167+'[1]свод за год'!EL167</f>
        <v>36099.696244347331</v>
      </c>
      <c r="I38" s="28"/>
      <c r="J38" s="28"/>
    </row>
    <row r="39" spans="1:10" ht="32.450000000000003" customHeight="1" x14ac:dyDescent="0.25">
      <c r="A39" s="36" t="s">
        <v>35</v>
      </c>
      <c r="B39" s="51"/>
      <c r="C39" s="51"/>
      <c r="D39" s="51"/>
      <c r="E39" s="52"/>
      <c r="F39" s="26">
        <f>SUM(F40:F48)+65531.86</f>
        <v>259059.58286908077</v>
      </c>
      <c r="I39" s="28"/>
    </row>
    <row r="40" spans="1:10" ht="15.75" hidden="1" x14ac:dyDescent="0.25">
      <c r="A40" s="43" t="s">
        <v>20</v>
      </c>
      <c r="B40" s="44"/>
      <c r="C40" s="44"/>
      <c r="D40" s="44"/>
      <c r="E40" s="45"/>
      <c r="F40" s="25">
        <f>'[1]свод за год'!EU167+'[1]свод за год'!FM167</f>
        <v>93750.44978617983</v>
      </c>
      <c r="I40" s="28"/>
    </row>
    <row r="41" spans="1:10" ht="15.75" hidden="1" x14ac:dyDescent="0.25">
      <c r="A41" s="42" t="s">
        <v>31</v>
      </c>
      <c r="B41" s="37"/>
      <c r="C41" s="37"/>
      <c r="D41" s="37"/>
      <c r="E41" s="37"/>
      <c r="F41" s="25">
        <f>'[1]свод за год'!EV167+'[1]свод за год'!FN167</f>
        <v>24732.28448017058</v>
      </c>
      <c r="I41" s="28"/>
    </row>
    <row r="42" spans="1:10" ht="15.6" hidden="1" customHeight="1" x14ac:dyDescent="0.25">
      <c r="A42" s="50" t="s">
        <v>21</v>
      </c>
      <c r="B42" s="50"/>
      <c r="C42" s="50"/>
      <c r="D42" s="50"/>
      <c r="E42" s="42"/>
      <c r="F42" s="25"/>
      <c r="I42" s="28"/>
    </row>
    <row r="43" spans="1:10" ht="15.6" hidden="1" customHeight="1" x14ac:dyDescent="0.25">
      <c r="A43" s="42" t="s">
        <v>17</v>
      </c>
      <c r="B43" s="37"/>
      <c r="C43" s="37"/>
      <c r="D43" s="37"/>
      <c r="E43" s="37"/>
      <c r="F43" s="25"/>
      <c r="I43" s="28"/>
    </row>
    <row r="44" spans="1:10" ht="15.6" hidden="1" customHeight="1" x14ac:dyDescent="0.25">
      <c r="A44" s="50" t="s">
        <v>22</v>
      </c>
      <c r="B44" s="50"/>
      <c r="C44" s="50"/>
      <c r="D44" s="50"/>
      <c r="E44" s="42"/>
      <c r="F44" s="25"/>
      <c r="I44" s="28"/>
    </row>
    <row r="45" spans="1:10" ht="15.6" hidden="1" customHeight="1" x14ac:dyDescent="0.25">
      <c r="A45" s="42" t="s">
        <v>17</v>
      </c>
      <c r="B45" s="37"/>
      <c r="C45" s="37"/>
      <c r="D45" s="37"/>
      <c r="E45" s="37"/>
      <c r="F45" s="25"/>
      <c r="I45" s="28"/>
    </row>
    <row r="46" spans="1:10" ht="15.75" hidden="1" x14ac:dyDescent="0.25">
      <c r="A46" s="50" t="s">
        <v>18</v>
      </c>
      <c r="B46" s="50"/>
      <c r="C46" s="50"/>
      <c r="D46" s="50"/>
      <c r="E46" s="42"/>
      <c r="F46" s="25">
        <f>'[1]свод за год'!EW167+'[1]свод за год'!FO167</f>
        <v>200.43000000000023</v>
      </c>
      <c r="I46" s="28"/>
    </row>
    <row r="47" spans="1:10" ht="15.75" hidden="1" x14ac:dyDescent="0.25">
      <c r="A47" s="42" t="s">
        <v>19</v>
      </c>
      <c r="B47" s="37"/>
      <c r="C47" s="37"/>
      <c r="D47" s="37"/>
      <c r="E47" s="37"/>
      <c r="F47" s="25">
        <f>'[1]свод за год'!BB167+'[1]свод за год'!BC167+'[1]свод за год'!BN167+'[1]свод за год'!BO167+'[1]свод за год'!BP167+'[1]свод за год'!BQ167+'[1]янв-окт'!FT167</f>
        <v>36.536000000000001</v>
      </c>
      <c r="I47" s="28"/>
    </row>
    <row r="48" spans="1:10" ht="43.5" hidden="1" customHeight="1" x14ac:dyDescent="0.25">
      <c r="A48" s="47" t="s">
        <v>36</v>
      </c>
      <c r="B48" s="48"/>
      <c r="C48" s="48"/>
      <c r="D48" s="48"/>
      <c r="E48" s="49"/>
      <c r="F48" s="25">
        <f>'[1]свод за год'!FH167+'[1]свод за год'!FU167</f>
        <v>74808.022602730387</v>
      </c>
      <c r="I48" s="28"/>
    </row>
    <row r="49" spans="1:12" ht="15.6" hidden="1" customHeight="1" x14ac:dyDescent="0.25">
      <c r="A49" s="36" t="s">
        <v>37</v>
      </c>
      <c r="B49" s="37"/>
      <c r="C49" s="37"/>
      <c r="D49" s="37"/>
      <c r="E49" s="38"/>
      <c r="F49" s="32"/>
      <c r="I49" s="28"/>
    </row>
    <row r="50" spans="1:12" ht="15.75" x14ac:dyDescent="0.25">
      <c r="A50" s="39" t="s">
        <v>49</v>
      </c>
      <c r="B50" s="40"/>
      <c r="C50" s="40"/>
      <c r="D50" s="40"/>
      <c r="E50" s="41"/>
      <c r="F50" s="26">
        <f>F25+F32+F39+F49</f>
        <v>482768.6792383506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115141.16</v>
      </c>
      <c r="I51" s="28"/>
    </row>
    <row r="52" spans="1:12" ht="15.75" x14ac:dyDescent="0.25">
      <c r="A52" s="42" t="s">
        <v>23</v>
      </c>
      <c r="B52" s="37"/>
      <c r="C52" s="37"/>
      <c r="D52" s="37"/>
      <c r="E52" s="37"/>
      <c r="F52" s="25">
        <v>46375.54</v>
      </c>
      <c r="I52" s="28"/>
    </row>
    <row r="53" spans="1:12" ht="15.75" x14ac:dyDescent="0.25">
      <c r="A53" s="42" t="s">
        <v>24</v>
      </c>
      <c r="B53" s="37"/>
      <c r="C53" s="37"/>
      <c r="D53" s="37"/>
      <c r="E53" s="37"/>
      <c r="F53" s="25">
        <v>68765.62</v>
      </c>
      <c r="I53" s="28"/>
    </row>
    <row r="54" spans="1:12" ht="18" hidden="1" customHeight="1" x14ac:dyDescent="0.25">
      <c r="A54" s="43" t="s">
        <v>25</v>
      </c>
      <c r="B54" s="44"/>
      <c r="C54" s="44"/>
      <c r="D54" s="44"/>
      <c r="E54" s="45"/>
      <c r="F54" s="25">
        <v>0</v>
      </c>
      <c r="I54" s="28"/>
    </row>
    <row r="55" spans="1:12" ht="15.75" x14ac:dyDescent="0.25">
      <c r="A55" s="46" t="s">
        <v>51</v>
      </c>
      <c r="B55" s="46"/>
      <c r="C55" s="46"/>
      <c r="D55" s="46"/>
      <c r="E55" s="46"/>
      <c r="F55" s="26">
        <f>F50+F51</f>
        <v>597909.83923835063</v>
      </c>
      <c r="H55" s="28"/>
      <c r="I55" s="28"/>
      <c r="K55" s="28"/>
      <c r="L55" s="28"/>
    </row>
    <row r="56" spans="1:12" ht="15.75" x14ac:dyDescent="0.25">
      <c r="A56" s="34" t="s">
        <v>26</v>
      </c>
      <c r="B56" s="34"/>
      <c r="C56" s="34"/>
      <c r="D56" s="34"/>
      <c r="E56" s="34"/>
      <c r="F56" s="27">
        <f>E16</f>
        <v>930814.39</v>
      </c>
      <c r="I56" s="28"/>
    </row>
    <row r="57" spans="1:12" ht="15.75" x14ac:dyDescent="0.25">
      <c r="A57" s="34" t="s">
        <v>27</v>
      </c>
      <c r="B57" s="34"/>
      <c r="C57" s="34"/>
      <c r="D57" s="34"/>
      <c r="E57" s="34"/>
      <c r="F57" s="26">
        <f>F16</f>
        <v>769607.42</v>
      </c>
      <c r="H57" s="28"/>
      <c r="I57" s="28"/>
    </row>
    <row r="58" spans="1:12" ht="15.75" x14ac:dyDescent="0.25">
      <c r="A58" s="35" t="s">
        <v>28</v>
      </c>
      <c r="B58" s="35"/>
      <c r="C58" s="35"/>
      <c r="D58" s="35"/>
      <c r="E58" s="35"/>
      <c r="F58" s="26">
        <f>F24+F56-F55</f>
        <v>268006.11756164953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53</vt:lpstr>
      <vt:lpstr>'Р-Крестьянская 53'!Область_печати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2018-04-06T08:38:02Z</cp:lastPrinted>
  <dcterms:created xsi:type="dcterms:W3CDTF">2013-05-24T09:13:10Z</dcterms:created>
  <dcterms:modified xsi:type="dcterms:W3CDTF">2018-04-06T08:38:03Z</dcterms:modified>
</cp:coreProperties>
</file>